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O:\ACHATS\MARCHE-2\SERVICES-A-LA-PERS\1- DCE en cours\DAF_2026_000911 - Prestations traitement contre les nuisibles\1-Procédure\10C - DCE en zip\3-DCE_2026\RC + annexes\DQE\"/>
    </mc:Choice>
  </mc:AlternateContent>
  <bookViews>
    <workbookView xWindow="0" yWindow="0" windowWidth="20490" windowHeight="7020"/>
  </bookViews>
  <sheets>
    <sheet name="VTI Est DQE Lot 8 Poste 2" sheetId="1" r:id="rId1"/>
    <sheet name="VTI Ouest DQE Lot 8 Poste 2 " sheetId="2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2" i="2" l="1"/>
  <c r="G12" i="2" s="1"/>
  <c r="F11" i="2"/>
  <c r="G11" i="2" s="1"/>
  <c r="F10" i="2"/>
  <c r="G10" i="2" s="1"/>
  <c r="F9" i="2"/>
  <c r="F9" i="1"/>
  <c r="F17" i="1"/>
  <c r="G17" i="1" s="1"/>
  <c r="F16" i="1"/>
  <c r="G16" i="1" s="1"/>
  <c r="F15" i="1"/>
  <c r="G15" i="1" s="1"/>
  <c r="F14" i="1"/>
  <c r="G14" i="1" s="1"/>
  <c r="F13" i="1"/>
  <c r="G13" i="1" s="1"/>
  <c r="F12" i="1"/>
  <c r="G12" i="1" s="1"/>
  <c r="F11" i="1"/>
  <c r="G11" i="1" s="1"/>
  <c r="F10" i="1"/>
  <c r="G10" i="1" s="1"/>
  <c r="G9" i="2" l="1"/>
  <c r="G13" i="2" s="1"/>
  <c r="F13" i="2"/>
  <c r="G9" i="1"/>
  <c r="G18" i="1" s="1"/>
  <c r="G20" i="1" s="1"/>
  <c r="F18" i="1"/>
  <c r="F20" i="1" s="1"/>
</calcChain>
</file>

<file path=xl/sharedStrings.xml><?xml version="1.0" encoding="utf-8"?>
<sst xmlns="http://schemas.openxmlformats.org/spreadsheetml/2006/main" count="65" uniqueCount="47">
  <si>
    <t>Taux de TVA applicable en %</t>
  </si>
  <si>
    <t>Prestation</t>
  </si>
  <si>
    <t>Unité</t>
  </si>
  <si>
    <t xml:space="preserve">PU en € TTC
déplacement inclus </t>
  </si>
  <si>
    <t>Quantité annuelle estimée</t>
  </si>
  <si>
    <t>Montant annuel en € HT 
Déplacement inclus</t>
  </si>
  <si>
    <t>Montant annuel en € TTC
Déplacement inclus</t>
  </si>
  <si>
    <t>Observations</t>
  </si>
  <si>
    <t>Elimination de rongeurs (curatif)</t>
  </si>
  <si>
    <t>par bâtiment  &gt; 500m2</t>
  </si>
  <si>
    <t>Elimination insectes rampants</t>
  </si>
  <si>
    <t>ml de traitement</t>
  </si>
  <si>
    <t>Chambre entre 0 et 25 m (pour 1 unité)</t>
  </si>
  <si>
    <t>Traitement mécanique des chenilles processionnaires (mise en place d'écopiège, échenillage et pose de pièges à phéromones)</t>
  </si>
  <si>
    <t>pour 5 arbres</t>
  </si>
  <si>
    <t xml:space="preserve">Élimination de fourmis </t>
  </si>
  <si>
    <t>LOT 8 - GSC de VENTISERI EST</t>
  </si>
  <si>
    <t>ANNEXE N°1 - Règlement de consultation - DETAIL QUANTITATIF ESTIMATIF - Poste 2 - Prestations non programmées (à la demande sur bon de commande)</t>
  </si>
  <si>
    <t>A renseigner obligatoirement</t>
  </si>
  <si>
    <r>
      <t xml:space="preserve">par bâtiment </t>
    </r>
    <r>
      <rPr>
        <sz val="14"/>
        <color rgb="FF002060"/>
        <rFont val="Calibri"/>
        <family val="2"/>
        <scheme val="minor"/>
      </rPr>
      <t xml:space="preserve"> ≤ </t>
    </r>
    <r>
      <rPr>
        <sz val="11"/>
        <color rgb="FF002060"/>
        <rFont val="Calibri"/>
        <family val="2"/>
        <scheme val="minor"/>
      </rPr>
      <t>100m</t>
    </r>
    <r>
      <rPr>
        <sz val="16"/>
        <color rgb="FF002060"/>
        <rFont val="Calibri"/>
        <family val="2"/>
        <scheme val="minor"/>
      </rPr>
      <t>²</t>
    </r>
  </si>
  <si>
    <r>
      <t xml:space="preserve">100m²&lt;par bâtiment </t>
    </r>
    <r>
      <rPr>
        <sz val="14"/>
        <color rgb="FF002060"/>
        <rFont val="Calibri"/>
        <family val="2"/>
        <scheme val="minor"/>
      </rPr>
      <t xml:space="preserve"> ≤ </t>
    </r>
    <r>
      <rPr>
        <sz val="11"/>
        <color rgb="FF002060"/>
        <rFont val="Calibri"/>
        <family val="2"/>
        <scheme val="minor"/>
      </rPr>
      <t>500m</t>
    </r>
    <r>
      <rPr>
        <sz val="16"/>
        <color rgb="FF002060"/>
        <rFont val="Calibri"/>
        <family val="2"/>
        <scheme val="minor"/>
      </rPr>
      <t>²</t>
    </r>
  </si>
  <si>
    <r>
      <t>par bâtiment  &gt; 500m</t>
    </r>
    <r>
      <rPr>
        <sz val="16"/>
        <color rgb="FF002060"/>
        <rFont val="Calibri"/>
        <family val="2"/>
        <scheme val="minor"/>
      </rPr>
      <t>²</t>
    </r>
  </si>
  <si>
    <r>
      <t xml:space="preserve">100m² &lt; par bâtiment </t>
    </r>
    <r>
      <rPr>
        <sz val="14"/>
        <color rgb="FF002060"/>
        <rFont val="Calibri"/>
        <family val="2"/>
        <scheme val="minor"/>
      </rPr>
      <t xml:space="preserve"> ≤ </t>
    </r>
    <r>
      <rPr>
        <sz val="11"/>
        <color rgb="FF002060"/>
        <rFont val="Calibri"/>
        <family val="2"/>
        <scheme val="minor"/>
      </rPr>
      <t>500m</t>
    </r>
    <r>
      <rPr>
        <sz val="16"/>
        <color rgb="FF002060"/>
        <rFont val="Calibri"/>
        <family val="2"/>
        <scheme val="minor"/>
      </rPr>
      <t>²</t>
    </r>
  </si>
  <si>
    <t>Poste</t>
  </si>
  <si>
    <t>Prestations</t>
  </si>
  <si>
    <t>Quantité Estimative annuelle</t>
  </si>
  <si>
    <t>Prix Unitaire 
en € HT</t>
  </si>
  <si>
    <t>Montant estimatif annuel en € HT</t>
  </si>
  <si>
    <t>Montant estimatif annuel en € TTC</t>
  </si>
  <si>
    <t>Élimination de blattes toutes espèces</t>
  </si>
  <si>
    <t>LOT 8 - GSC de VENTISERI OUEST</t>
  </si>
  <si>
    <t>2.1.1</t>
  </si>
  <si>
    <t>2.1.2</t>
  </si>
  <si>
    <t>2.1.3</t>
  </si>
  <si>
    <t>2.2.17</t>
  </si>
  <si>
    <t>Élimination d'insectes volants (moustiques, moucherons…)</t>
  </si>
  <si>
    <t>2.2.16</t>
  </si>
  <si>
    <t>2.2.2</t>
  </si>
  <si>
    <t>2.2.3</t>
  </si>
  <si>
    <t>2.3.4</t>
  </si>
  <si>
    <t>Punaises de lits (traitement chimique)</t>
  </si>
  <si>
    <t>2.8.2.1.1</t>
  </si>
  <si>
    <t>2.2.7</t>
  </si>
  <si>
    <t>A : Montant total annuel VTI Est</t>
  </si>
  <si>
    <t>B : Montant total annuel VTI Ouest</t>
  </si>
  <si>
    <t xml:space="preserve">A + B : Montant total annuel du DQE </t>
  </si>
  <si>
    <t>DAF 2026_000911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</si>
</sst>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\ &quot;€&quot;"/>
  </numFmts>
  <fonts count="18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6"/>
      <color theme="8" tint="-0.499984740745262"/>
      <name val="Calibri"/>
      <family val="2"/>
      <scheme val="minor"/>
    </font>
    <font>
      <b/>
      <sz val="16"/>
      <color theme="8" tint="-0.499984740745262"/>
      <name val="Calibri "/>
    </font>
    <font>
      <b/>
      <sz val="16"/>
      <color rgb="FFFF0000"/>
      <name val="Calibri "/>
    </font>
    <font>
      <b/>
      <sz val="11"/>
      <color rgb="FF002060"/>
      <name val="Times New Roman"/>
      <family val="1"/>
    </font>
    <font>
      <b/>
      <sz val="16"/>
      <color rgb="FF002060"/>
      <name val="Calibri"/>
      <family val="2"/>
      <scheme val="minor"/>
    </font>
    <font>
      <sz val="11"/>
      <color rgb="FF002060"/>
      <name val="Times New Roman"/>
      <family val="1"/>
    </font>
    <font>
      <sz val="11"/>
      <color rgb="FF002060"/>
      <name val="Calibri"/>
      <family val="2"/>
      <scheme val="minor"/>
    </font>
    <font>
      <b/>
      <sz val="11"/>
      <color rgb="FF002060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4"/>
      <color rgb="FF002060"/>
      <name val="Calibri"/>
      <family val="2"/>
      <scheme val="minor"/>
    </font>
    <font>
      <sz val="16"/>
      <color rgb="FF002060"/>
      <name val="Calibri"/>
      <family val="2"/>
      <scheme val="minor"/>
    </font>
    <font>
      <sz val="9"/>
      <color rgb="FF002060"/>
      <name val="Calibri"/>
      <family val="2"/>
      <scheme val="minor"/>
    </font>
    <font>
      <sz val="11"/>
      <color theme="8" tint="-0.499984740745262"/>
      <name val="Calibri"/>
      <family val="2"/>
      <scheme val="minor"/>
    </font>
    <font>
      <b/>
      <i/>
      <sz val="11"/>
      <color rgb="FF002060"/>
      <name val="Times New Roman"/>
      <family val="1"/>
    </font>
    <font>
      <sz val="9"/>
      <color rgb="FF002060"/>
      <name val="Times New Roman"/>
      <family val="1"/>
    </font>
    <font>
      <b/>
      <sz val="11"/>
      <color theme="8" tint="-0.499984740745262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CCFFFF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0" fontId="1" fillId="0" borderId="0"/>
  </cellStyleXfs>
  <cellXfs count="84">
    <xf numFmtId="0" fontId="0" fillId="0" borderId="0" xfId="0"/>
    <xf numFmtId="0" fontId="5" fillId="0" borderId="0" xfId="0" applyFont="1" applyAlignment="1" applyProtection="1">
      <alignment vertical="center"/>
    </xf>
    <xf numFmtId="0" fontId="7" fillId="0" borderId="0" xfId="0" applyFont="1" applyProtection="1"/>
    <xf numFmtId="0" fontId="8" fillId="0" borderId="0" xfId="0" applyFont="1" applyProtection="1"/>
    <xf numFmtId="0" fontId="8" fillId="0" borderId="0" xfId="0" applyFont="1" applyBorder="1" applyProtection="1"/>
    <xf numFmtId="0" fontId="9" fillId="0" borderId="0" xfId="0" applyFont="1" applyAlignment="1" applyProtection="1">
      <alignment vertical="center"/>
    </xf>
    <xf numFmtId="0" fontId="6" fillId="0" borderId="0" xfId="0" applyFont="1" applyAlignment="1">
      <alignment horizontal="center" vertical="center"/>
    </xf>
    <xf numFmtId="0" fontId="9" fillId="0" borderId="1" xfId="0" applyFont="1" applyBorder="1" applyAlignment="1" applyProtection="1">
      <alignment horizontal="center" vertical="center"/>
    </xf>
    <xf numFmtId="10" fontId="9" fillId="2" borderId="1" xfId="0" applyNumberFormat="1" applyFont="1" applyFill="1" applyBorder="1" applyAlignment="1" applyProtection="1">
      <alignment horizontal="center" vertical="center"/>
      <protection locked="0"/>
    </xf>
    <xf numFmtId="2" fontId="8" fillId="0" borderId="0" xfId="0" applyNumberFormat="1" applyFont="1" applyProtection="1"/>
    <xf numFmtId="0" fontId="8" fillId="0" borderId="5" xfId="0" applyFont="1" applyBorder="1" applyAlignment="1" applyProtection="1">
      <alignment horizontal="center" vertical="center" wrapText="1"/>
    </xf>
    <xf numFmtId="4" fontId="8" fillId="0" borderId="5" xfId="0" applyNumberFormat="1" applyFont="1" applyBorder="1" applyAlignment="1" applyProtection="1">
      <alignment horizontal="center" vertical="center"/>
    </xf>
    <xf numFmtId="0" fontId="8" fillId="0" borderId="5" xfId="0" applyFont="1" applyBorder="1" applyAlignment="1" applyProtection="1">
      <alignment horizontal="center" vertical="center"/>
    </xf>
    <xf numFmtId="0" fontId="8" fillId="0" borderId="6" xfId="0" applyFont="1" applyBorder="1" applyProtection="1">
      <protection locked="0"/>
    </xf>
    <xf numFmtId="0" fontId="8" fillId="0" borderId="8" xfId="0" applyFont="1" applyBorder="1" applyAlignment="1" applyProtection="1">
      <alignment horizontal="center" vertical="center" wrapText="1"/>
    </xf>
    <xf numFmtId="4" fontId="8" fillId="0" borderId="9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horizontal="center" vertical="center"/>
    </xf>
    <xf numFmtId="0" fontId="8" fillId="0" borderId="11" xfId="0" applyFont="1" applyBorder="1" applyAlignment="1" applyProtection="1">
      <alignment horizontal="center" vertical="center" wrapText="1"/>
    </xf>
    <xf numFmtId="4" fontId="8" fillId="0" borderId="11" xfId="0" applyNumberFormat="1" applyFont="1" applyBorder="1" applyAlignment="1" applyProtection="1">
      <alignment horizontal="center" vertical="center"/>
    </xf>
    <xf numFmtId="0" fontId="8" fillId="0" borderId="11" xfId="0" applyFont="1" applyBorder="1" applyAlignment="1" applyProtection="1">
      <alignment horizontal="center" vertical="center"/>
    </xf>
    <xf numFmtId="0" fontId="8" fillId="0" borderId="1" xfId="0" applyFont="1" applyBorder="1" applyAlignment="1" applyProtection="1">
      <alignment vertical="center" wrapText="1"/>
    </xf>
    <xf numFmtId="0" fontId="8" fillId="0" borderId="12" xfId="0" applyFont="1" applyBorder="1" applyAlignment="1" applyProtection="1">
      <alignment horizontal="center" vertical="center" wrapText="1"/>
    </xf>
    <xf numFmtId="0" fontId="8" fillId="0" borderId="1" xfId="0" applyFont="1" applyBorder="1" applyProtection="1">
      <protection locked="0"/>
    </xf>
    <xf numFmtId="4" fontId="8" fillId="0" borderId="1" xfId="0" applyNumberFormat="1" applyFont="1" applyBorder="1" applyAlignment="1" applyProtection="1">
      <alignment horizontal="center" vertical="center"/>
    </xf>
    <xf numFmtId="0" fontId="8" fillId="0" borderId="9" xfId="0" applyFont="1" applyBorder="1" applyAlignment="1" applyProtection="1">
      <alignment horizontal="center" vertical="center" wrapText="1"/>
    </xf>
    <xf numFmtId="0" fontId="8" fillId="0" borderId="7" xfId="0" applyFont="1" applyBorder="1" applyAlignment="1" applyProtection="1">
      <alignment horizontal="left" vertical="center" wrapText="1"/>
    </xf>
    <xf numFmtId="4" fontId="8" fillId="0" borderId="7" xfId="0" applyNumberFormat="1" applyFont="1" applyBorder="1" applyAlignment="1" applyProtection="1">
      <alignment horizontal="center" vertical="center"/>
    </xf>
    <xf numFmtId="0" fontId="8" fillId="0" borderId="3" xfId="0" applyFont="1" applyBorder="1" applyAlignment="1" applyProtection="1">
      <alignment vertical="center" wrapText="1"/>
    </xf>
    <xf numFmtId="4" fontId="9" fillId="0" borderId="1" xfId="0" applyNumberFormat="1" applyFont="1" applyBorder="1" applyAlignment="1" applyProtection="1">
      <alignment horizontal="center" vertical="center"/>
    </xf>
    <xf numFmtId="0" fontId="9" fillId="0" borderId="0" xfId="0" applyFont="1" applyAlignment="1" applyProtection="1">
      <alignment horizontal="center" vertical="center"/>
    </xf>
    <xf numFmtId="0" fontId="13" fillId="0" borderId="0" xfId="0" applyFont="1" applyAlignment="1" applyProtection="1">
      <alignment vertical="center"/>
    </xf>
    <xf numFmtId="0" fontId="8" fillId="0" borderId="13" xfId="0" applyFont="1" applyBorder="1" applyAlignment="1" applyProtection="1">
      <alignment horizontal="center" vertical="center"/>
    </xf>
    <xf numFmtId="0" fontId="9" fillId="3" borderId="2" xfId="0" applyFont="1" applyFill="1" applyBorder="1" applyAlignment="1" applyProtection="1">
      <alignment horizontal="center" vertical="center"/>
    </xf>
    <xf numFmtId="0" fontId="9" fillId="3" borderId="3" xfId="0" applyFont="1" applyFill="1" applyBorder="1" applyAlignment="1" applyProtection="1">
      <alignment horizontal="center" vertical="center"/>
    </xf>
    <xf numFmtId="0" fontId="9" fillId="3" borderId="4" xfId="0" applyFont="1" applyFill="1" applyBorder="1" applyAlignment="1" applyProtection="1">
      <alignment horizontal="center" vertical="center" wrapText="1"/>
    </xf>
    <xf numFmtId="0" fontId="9" fillId="3" borderId="1" xfId="0" applyFont="1" applyFill="1" applyBorder="1" applyAlignment="1" applyProtection="1">
      <alignment horizontal="center" vertical="center" wrapText="1"/>
    </xf>
    <xf numFmtId="0" fontId="9" fillId="3" borderId="2" xfId="0" applyFont="1" applyFill="1" applyBorder="1" applyAlignment="1" applyProtection="1">
      <alignment horizontal="center" vertical="center" wrapText="1"/>
    </xf>
    <xf numFmtId="0" fontId="9" fillId="3" borderId="3" xfId="0" applyFont="1" applyFill="1" applyBorder="1" applyAlignment="1" applyProtection="1">
      <alignment horizontal="center" vertical="center" wrapText="1"/>
    </xf>
    <xf numFmtId="0" fontId="8" fillId="0" borderId="7" xfId="0" applyFont="1" applyBorder="1" applyAlignment="1" applyProtection="1">
      <alignment horizontal="center" vertical="center" wrapText="1"/>
    </xf>
    <xf numFmtId="0" fontId="9" fillId="0" borderId="1" xfId="0" applyFont="1" applyBorder="1" applyAlignment="1" applyProtection="1">
      <alignment horizontal="center" vertical="center" wrapText="1"/>
    </xf>
    <xf numFmtId="164" fontId="14" fillId="2" borderId="5" xfId="0" applyNumberFormat="1" applyFont="1" applyFill="1" applyBorder="1" applyAlignment="1">
      <alignment vertical="center"/>
    </xf>
    <xf numFmtId="164" fontId="9" fillId="0" borderId="1" xfId="0" applyNumberFormat="1" applyFont="1" applyBorder="1" applyAlignment="1" applyProtection="1">
      <alignment vertical="center"/>
    </xf>
    <xf numFmtId="164" fontId="14" fillId="2" borderId="9" xfId="0" applyNumberFormat="1" applyFont="1" applyFill="1" applyBorder="1" applyAlignment="1">
      <alignment vertical="center"/>
    </xf>
    <xf numFmtId="164" fontId="14" fillId="2" borderId="11" xfId="0" applyNumberFormat="1" applyFont="1" applyFill="1" applyBorder="1" applyAlignment="1">
      <alignment vertical="center"/>
    </xf>
    <xf numFmtId="0" fontId="15" fillId="0" borderId="0" xfId="0" applyFont="1" applyAlignment="1" applyProtection="1">
      <alignment horizontal="left" vertical="center"/>
    </xf>
    <xf numFmtId="0" fontId="16" fillId="0" borderId="0" xfId="0" applyFont="1" applyAlignment="1" applyProtection="1">
      <alignment vertical="center"/>
    </xf>
    <xf numFmtId="0" fontId="7" fillId="0" borderId="0" xfId="0" applyFont="1" applyBorder="1" applyAlignment="1" applyProtection="1">
      <alignment horizontal="center" vertical="center"/>
    </xf>
    <xf numFmtId="0" fontId="2" fillId="0" borderId="0" xfId="1" applyFont="1" applyAlignment="1">
      <alignment vertical="center" wrapText="1"/>
    </xf>
    <xf numFmtId="0" fontId="8" fillId="0" borderId="1" xfId="0" applyFont="1" applyBorder="1" applyAlignment="1" applyProtection="1">
      <alignment horizontal="center" vertical="center"/>
    </xf>
    <xf numFmtId="0" fontId="8" fillId="0" borderId="0" xfId="0" applyFont="1" applyAlignment="1" applyProtection="1">
      <alignment horizontal="center" vertical="center"/>
    </xf>
    <xf numFmtId="0" fontId="8" fillId="0" borderId="8" xfId="0" applyFont="1" applyBorder="1" applyProtection="1">
      <protection locked="0"/>
    </xf>
    <xf numFmtId="164" fontId="17" fillId="0" borderId="1" xfId="0" applyNumberFormat="1" applyFont="1" applyBorder="1" applyAlignment="1">
      <alignment horizontal="right" vertical="center"/>
    </xf>
    <xf numFmtId="0" fontId="8" fillId="0" borderId="3" xfId="0" applyFont="1" applyBorder="1" applyAlignment="1" applyProtection="1">
      <alignment horizontal="center" vertical="center" wrapText="1"/>
    </xf>
    <xf numFmtId="0" fontId="8" fillId="0" borderId="1" xfId="0" applyFont="1" applyBorder="1" applyAlignment="1" applyProtection="1">
      <alignment horizontal="center" vertical="center" wrapText="1"/>
    </xf>
    <xf numFmtId="164" fontId="9" fillId="0" borderId="1" xfId="0" applyNumberFormat="1" applyFont="1" applyBorder="1" applyAlignment="1" applyProtection="1">
      <alignment horizontal="right" vertical="center"/>
    </xf>
    <xf numFmtId="0" fontId="6" fillId="0" borderId="0" xfId="0" applyFont="1" applyAlignment="1" applyProtection="1">
      <alignment horizontal="center" vertical="center"/>
    </xf>
    <xf numFmtId="0" fontId="6" fillId="0" borderId="0" xfId="1" applyFont="1" applyAlignment="1">
      <alignment horizontal="center" vertical="center" wrapText="1"/>
    </xf>
    <xf numFmtId="0" fontId="6" fillId="0" borderId="0" xfId="0" applyFont="1" applyAlignment="1">
      <alignment horizontal="center" vertical="center"/>
    </xf>
    <xf numFmtId="0" fontId="10" fillId="0" borderId="0" xfId="0" applyFont="1" applyAlignment="1">
      <alignment horizontal="center" vertical="center"/>
    </xf>
    <xf numFmtId="0" fontId="9" fillId="0" borderId="16" xfId="0" applyFont="1" applyBorder="1" applyAlignment="1" applyProtection="1">
      <alignment horizontal="right" vertical="center"/>
    </xf>
    <xf numFmtId="0" fontId="9" fillId="0" borderId="17" xfId="0" applyFont="1" applyBorder="1" applyAlignment="1" applyProtection="1">
      <alignment horizontal="right" vertical="center"/>
    </xf>
    <xf numFmtId="0" fontId="9" fillId="0" borderId="14" xfId="0" applyFont="1" applyBorder="1" applyAlignment="1" applyProtection="1">
      <alignment horizontal="right" vertical="center"/>
    </xf>
    <xf numFmtId="0" fontId="8" fillId="0" borderId="3" xfId="0" applyFont="1" applyBorder="1" applyAlignment="1" applyProtection="1">
      <alignment horizontal="left" vertical="center" wrapText="1"/>
    </xf>
    <xf numFmtId="0" fontId="8" fillId="0" borderId="7" xfId="0" applyFont="1" applyBorder="1" applyAlignment="1" applyProtection="1">
      <alignment horizontal="left" vertical="center" wrapText="1"/>
    </xf>
    <xf numFmtId="0" fontId="8" fillId="0" borderId="10" xfId="0" applyFont="1" applyBorder="1" applyAlignment="1" applyProtection="1">
      <alignment horizontal="left" vertical="center" wrapText="1"/>
    </xf>
    <xf numFmtId="0" fontId="9" fillId="0" borderId="16" xfId="0" applyFont="1" applyBorder="1" applyAlignment="1" applyProtection="1">
      <alignment horizontal="center" vertical="center"/>
    </xf>
    <xf numFmtId="0" fontId="9" fillId="0" borderId="14" xfId="0" applyFont="1" applyBorder="1" applyAlignment="1" applyProtection="1">
      <alignment horizontal="center" vertical="center"/>
    </xf>
    <xf numFmtId="0" fontId="2" fillId="0" borderId="0" xfId="1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9" fillId="4" borderId="4" xfId="0" applyFont="1" applyFill="1" applyBorder="1" applyAlignment="1" applyProtection="1">
      <alignment horizontal="center" vertical="center" wrapText="1"/>
    </xf>
    <xf numFmtId="0" fontId="8" fillId="4" borderId="5" xfId="0" applyFont="1" applyFill="1" applyBorder="1" applyAlignment="1" applyProtection="1">
      <alignment horizontal="center" vertical="center"/>
    </xf>
    <xf numFmtId="0" fontId="8" fillId="4" borderId="9" xfId="0" applyFont="1" applyFill="1" applyBorder="1" applyAlignment="1" applyProtection="1">
      <alignment horizontal="center" vertical="center"/>
    </xf>
    <xf numFmtId="0" fontId="8" fillId="4" borderId="11" xfId="0" applyFont="1" applyFill="1" applyBorder="1" applyAlignment="1" applyProtection="1">
      <alignment horizontal="center" vertical="center"/>
    </xf>
    <xf numFmtId="0" fontId="8" fillId="4" borderId="12" xfId="0" applyFont="1" applyFill="1" applyBorder="1" applyAlignment="1" applyProtection="1">
      <alignment horizontal="center" vertical="center"/>
    </xf>
    <xf numFmtId="0" fontId="8" fillId="4" borderId="14" xfId="0" applyFont="1" applyFill="1" applyBorder="1" applyAlignment="1" applyProtection="1">
      <alignment horizontal="center" vertical="center"/>
    </xf>
    <xf numFmtId="0" fontId="8" fillId="4" borderId="6" xfId="0" applyFont="1" applyFill="1" applyBorder="1" applyAlignment="1" applyProtection="1">
      <alignment horizontal="center" vertical="center"/>
    </xf>
    <xf numFmtId="0" fontId="8" fillId="4" borderId="15" xfId="0" applyFont="1" applyFill="1" applyBorder="1" applyAlignment="1" applyProtection="1">
      <alignment horizontal="center" vertical="center"/>
    </xf>
    <xf numFmtId="0" fontId="8" fillId="4" borderId="3" xfId="0" applyFont="1" applyFill="1" applyBorder="1" applyAlignment="1" applyProtection="1">
      <alignment horizontal="center" vertical="center"/>
    </xf>
    <xf numFmtId="0" fontId="8" fillId="4" borderId="1" xfId="0" applyFont="1" applyFill="1" applyBorder="1" applyAlignment="1" applyProtection="1">
      <alignment horizontal="center" vertical="center"/>
    </xf>
    <xf numFmtId="0" fontId="8" fillId="4" borderId="4" xfId="0" applyFont="1" applyFill="1" applyBorder="1" applyAlignment="1" applyProtection="1">
      <alignment horizontal="center" vertical="center"/>
    </xf>
    <xf numFmtId="164" fontId="14" fillId="2" borderId="5" xfId="0" applyNumberFormat="1" applyFont="1" applyFill="1" applyBorder="1" applyAlignment="1" applyProtection="1">
      <alignment vertical="center"/>
      <protection locked="0"/>
    </xf>
    <xf numFmtId="164" fontId="14" fillId="2" borderId="9" xfId="0" applyNumberFormat="1" applyFont="1" applyFill="1" applyBorder="1" applyAlignment="1" applyProtection="1">
      <alignment vertical="center"/>
      <protection locked="0"/>
    </xf>
    <xf numFmtId="164" fontId="14" fillId="2" borderId="11" xfId="0" applyNumberFormat="1" applyFont="1" applyFill="1" applyBorder="1" applyAlignment="1" applyProtection="1">
      <alignment vertical="center"/>
      <protection locked="0"/>
    </xf>
  </cellXfs>
  <cellStyles count="2">
    <cellStyle name="Normal" xfId="0" builtinId="0"/>
    <cellStyle name="Normal 2" xfId="1"/>
  </cellStyles>
  <dxfs count="0"/>
  <tableStyles count="0" defaultTableStyle="TableStyleMedium2" defaultPivotStyle="PivotStyleLight16"/>
  <colors>
    <mruColors>
      <color rgb="FFCCFFFF"/>
      <color rgb="FF66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20"/>
  <sheetViews>
    <sheetView tabSelected="1" topLeftCell="A5" zoomScaleNormal="100" workbookViewId="0">
      <selection activeCell="E10" sqref="E10"/>
    </sheetView>
  </sheetViews>
  <sheetFormatPr baseColWidth="10" defaultRowHeight="15"/>
  <cols>
    <col min="1" max="1" width="11.42578125" style="3"/>
    <col min="2" max="2" width="46.28515625" style="3" customWidth="1"/>
    <col min="3" max="3" width="45.42578125" style="3" customWidth="1"/>
    <col min="4" max="5" width="20.28515625" style="3" customWidth="1"/>
    <col min="6" max="6" width="22" style="3" customWidth="1"/>
    <col min="7" max="7" width="22" style="3" bestFit="1" customWidth="1"/>
    <col min="8" max="8" width="22" style="3" customWidth="1"/>
    <col min="9" max="9" width="20.28515625" style="3" customWidth="1"/>
    <col min="10" max="16384" width="11.42578125" style="3"/>
  </cols>
  <sheetData>
    <row r="1" spans="1:8" s="5" customFormat="1" ht="28.5" customHeight="1">
      <c r="A1" s="55" t="s">
        <v>16</v>
      </c>
      <c r="B1" s="55"/>
      <c r="C1" s="55"/>
      <c r="D1" s="55"/>
      <c r="E1" s="55"/>
      <c r="F1" s="55"/>
      <c r="G1" s="55"/>
      <c r="H1" s="55"/>
    </row>
    <row r="2" spans="1:8" s="5" customFormat="1" ht="28.5" customHeight="1">
      <c r="A2" s="56" t="s">
        <v>17</v>
      </c>
      <c r="B2" s="56"/>
      <c r="C2" s="56"/>
      <c r="D2" s="56"/>
      <c r="E2" s="56"/>
      <c r="F2" s="56"/>
      <c r="G2" s="56"/>
      <c r="H2" s="56"/>
    </row>
    <row r="3" spans="1:8" s="5" customFormat="1" ht="28.5" customHeight="1">
      <c r="A3" s="57" t="s">
        <v>46</v>
      </c>
      <c r="B3" s="57"/>
      <c r="C3" s="57"/>
      <c r="D3" s="57"/>
      <c r="E3" s="57"/>
      <c r="F3" s="57"/>
      <c r="G3" s="57"/>
      <c r="H3" s="57"/>
    </row>
    <row r="4" spans="1:8" s="5" customFormat="1" ht="28.5" customHeight="1">
      <c r="A4" s="58" t="s">
        <v>18</v>
      </c>
      <c r="B4" s="58"/>
      <c r="C4" s="58"/>
      <c r="D4" s="58"/>
      <c r="E4" s="58"/>
      <c r="F4" s="58"/>
      <c r="G4" s="58"/>
      <c r="H4" s="58"/>
    </row>
    <row r="5" spans="1:8" s="5" customFormat="1" ht="28.5" customHeight="1" thickBot="1">
      <c r="B5" s="6"/>
      <c r="C5" s="6"/>
      <c r="D5" s="6"/>
      <c r="E5" s="6"/>
      <c r="F5" s="6"/>
      <c r="G5" s="6"/>
      <c r="H5" s="6"/>
    </row>
    <row r="6" spans="1:8" ht="50.25" customHeight="1" thickBot="1">
      <c r="A6" s="65" t="s">
        <v>0</v>
      </c>
      <c r="B6" s="66"/>
      <c r="C6" s="8">
        <v>0.2</v>
      </c>
      <c r="D6" s="9"/>
      <c r="E6" s="9"/>
      <c r="G6" s="9"/>
    </row>
    <row r="7" spans="1:8" ht="15.75" thickBot="1"/>
    <row r="8" spans="1:8" ht="46.5" customHeight="1" thickBot="1">
      <c r="A8" s="39" t="s">
        <v>23</v>
      </c>
      <c r="B8" s="36" t="s">
        <v>24</v>
      </c>
      <c r="C8" s="37" t="s">
        <v>2</v>
      </c>
      <c r="D8" s="70" t="s">
        <v>25</v>
      </c>
      <c r="E8" s="34" t="s">
        <v>26</v>
      </c>
      <c r="F8" s="34" t="s">
        <v>27</v>
      </c>
      <c r="G8" s="34" t="s">
        <v>28</v>
      </c>
      <c r="H8" s="34" t="s">
        <v>7</v>
      </c>
    </row>
    <row r="9" spans="1:8" ht="30.75" customHeight="1">
      <c r="A9" s="12" t="s">
        <v>31</v>
      </c>
      <c r="B9" s="62" t="s">
        <v>8</v>
      </c>
      <c r="C9" s="10" t="s">
        <v>19</v>
      </c>
      <c r="D9" s="71">
        <v>8</v>
      </c>
      <c r="E9" s="81">
        <v>0</v>
      </c>
      <c r="F9" s="40">
        <f>D9*E9</f>
        <v>0</v>
      </c>
      <c r="G9" s="40">
        <f>F9*1.2</f>
        <v>0</v>
      </c>
      <c r="H9" s="11"/>
    </row>
    <row r="10" spans="1:8" ht="30.75" customHeight="1">
      <c r="A10" s="16" t="s">
        <v>32</v>
      </c>
      <c r="B10" s="63"/>
      <c r="C10" s="14" t="s">
        <v>20</v>
      </c>
      <c r="D10" s="72">
        <v>10</v>
      </c>
      <c r="E10" s="82">
        <v>0</v>
      </c>
      <c r="F10" s="42">
        <f t="shared" ref="F10:F17" si="0">D10*E10</f>
        <v>0</v>
      </c>
      <c r="G10" s="42">
        <f t="shared" ref="G10:G17" si="1">F10*1.2</f>
        <v>0</v>
      </c>
      <c r="H10" s="15"/>
    </row>
    <row r="11" spans="1:8" ht="30.75" customHeight="1" thickBot="1">
      <c r="A11" s="19" t="s">
        <v>33</v>
      </c>
      <c r="B11" s="64"/>
      <c r="C11" s="17" t="s">
        <v>21</v>
      </c>
      <c r="D11" s="73">
        <v>6</v>
      </c>
      <c r="E11" s="83">
        <v>0</v>
      </c>
      <c r="F11" s="43">
        <f t="shared" si="0"/>
        <v>0</v>
      </c>
      <c r="G11" s="43">
        <f t="shared" si="1"/>
        <v>0</v>
      </c>
      <c r="H11" s="18"/>
    </row>
    <row r="12" spans="1:8" ht="30.75" customHeight="1" thickBot="1">
      <c r="A12" s="48" t="s">
        <v>36</v>
      </c>
      <c r="B12" s="20" t="s">
        <v>10</v>
      </c>
      <c r="C12" s="21" t="s">
        <v>11</v>
      </c>
      <c r="D12" s="74">
        <v>100</v>
      </c>
      <c r="E12" s="81">
        <v>0</v>
      </c>
      <c r="F12" s="40">
        <f t="shared" si="0"/>
        <v>0</v>
      </c>
      <c r="G12" s="40">
        <f t="shared" si="1"/>
        <v>0</v>
      </c>
      <c r="H12" s="11"/>
    </row>
    <row r="13" spans="1:8" ht="30.75" customHeight="1" thickBot="1">
      <c r="A13" s="48" t="s">
        <v>34</v>
      </c>
      <c r="B13" s="20" t="s">
        <v>35</v>
      </c>
      <c r="C13" s="21" t="s">
        <v>11</v>
      </c>
      <c r="D13" s="75">
        <v>200</v>
      </c>
      <c r="E13" s="81">
        <v>0</v>
      </c>
      <c r="F13" s="40">
        <f t="shared" si="0"/>
        <v>0</v>
      </c>
      <c r="G13" s="40">
        <f t="shared" si="1"/>
        <v>0</v>
      </c>
      <c r="H13" s="23"/>
    </row>
    <row r="14" spans="1:8" ht="30.75" customHeight="1">
      <c r="A14" s="12" t="s">
        <v>37</v>
      </c>
      <c r="B14" s="62" t="s">
        <v>29</v>
      </c>
      <c r="C14" s="24" t="s">
        <v>22</v>
      </c>
      <c r="D14" s="76">
        <v>2</v>
      </c>
      <c r="E14" s="81">
        <v>0</v>
      </c>
      <c r="F14" s="40">
        <f t="shared" si="0"/>
        <v>0</v>
      </c>
      <c r="G14" s="40">
        <f t="shared" si="1"/>
        <v>0</v>
      </c>
      <c r="H14" s="11"/>
    </row>
    <row r="15" spans="1:8" ht="30.75" customHeight="1" thickBot="1">
      <c r="A15" s="19" t="s">
        <v>38</v>
      </c>
      <c r="B15" s="64"/>
      <c r="C15" s="21" t="s">
        <v>9</v>
      </c>
      <c r="D15" s="73">
        <v>2</v>
      </c>
      <c r="E15" s="83">
        <v>0</v>
      </c>
      <c r="F15" s="43">
        <f t="shared" si="0"/>
        <v>0</v>
      </c>
      <c r="G15" s="43">
        <f t="shared" si="1"/>
        <v>0</v>
      </c>
      <c r="H15" s="18"/>
    </row>
    <row r="16" spans="1:8" ht="45.75" thickBot="1">
      <c r="A16" s="48" t="s">
        <v>39</v>
      </c>
      <c r="B16" s="25" t="s">
        <v>13</v>
      </c>
      <c r="C16" s="21" t="s">
        <v>14</v>
      </c>
      <c r="D16" s="74">
        <v>3</v>
      </c>
      <c r="E16" s="81">
        <v>0</v>
      </c>
      <c r="F16" s="40">
        <f t="shared" si="0"/>
        <v>0</v>
      </c>
      <c r="G16" s="40">
        <f t="shared" si="1"/>
        <v>0</v>
      </c>
      <c r="H16" s="26"/>
    </row>
    <row r="17" spans="1:8" ht="30.75" customHeight="1" thickBot="1">
      <c r="A17" s="49" t="s">
        <v>41</v>
      </c>
      <c r="B17" s="27" t="s">
        <v>40</v>
      </c>
      <c r="C17" s="38" t="s">
        <v>12</v>
      </c>
      <c r="D17" s="77">
        <v>3</v>
      </c>
      <c r="E17" s="81">
        <v>0</v>
      </c>
      <c r="F17" s="40">
        <f t="shared" si="0"/>
        <v>0</v>
      </c>
      <c r="G17" s="40">
        <f t="shared" si="1"/>
        <v>0</v>
      </c>
      <c r="H17" s="11"/>
    </row>
    <row r="18" spans="1:8" s="29" customFormat="1" ht="47.25" customHeight="1" thickBot="1">
      <c r="A18" s="59" t="s">
        <v>43</v>
      </c>
      <c r="B18" s="60"/>
      <c r="C18" s="60"/>
      <c r="D18" s="60"/>
      <c r="E18" s="61"/>
      <c r="F18" s="41">
        <f>SUM(F9:F17)</f>
        <v>0</v>
      </c>
      <c r="G18" s="41">
        <f>SUM(G9:G17)</f>
        <v>0</v>
      </c>
      <c r="H18" s="28"/>
    </row>
    <row r="19" spans="1:8" ht="15.75" thickBot="1">
      <c r="B19" s="30"/>
      <c r="E19" s="4"/>
      <c r="F19" s="31"/>
      <c r="G19" s="31"/>
      <c r="H19" s="31"/>
    </row>
    <row r="20" spans="1:8" ht="29.25" customHeight="1" thickBot="1">
      <c r="A20" s="59" t="s">
        <v>45</v>
      </c>
      <c r="B20" s="60"/>
      <c r="C20" s="60"/>
      <c r="D20" s="60"/>
      <c r="E20" s="61"/>
      <c r="F20" s="54">
        <f>+F18+'VTI Ouest DQE Lot 8 Poste 2 '!F13</f>
        <v>0</v>
      </c>
      <c r="G20" s="54">
        <f>+G18+'VTI Ouest DQE Lot 8 Poste 2 '!G13</f>
        <v>0</v>
      </c>
      <c r="H20" s="48"/>
    </row>
  </sheetData>
  <sheetProtection algorithmName="SHA-512" hashValue="0HgyxMQGBVUVOXctyn+GGUjpDQSN2UpjxaAkODh2NtXWvZbhxabwXmODa2eWoti9wUBXd4+nPzH94kA8VetnCQ==" saltValue="1rsqkzgFoND+El0JjUsDHQ==" spinCount="100000" sheet="1" selectLockedCells="1"/>
  <mergeCells count="9">
    <mergeCell ref="A1:H1"/>
    <mergeCell ref="A2:H2"/>
    <mergeCell ref="A3:H3"/>
    <mergeCell ref="A4:H4"/>
    <mergeCell ref="A20:E20"/>
    <mergeCell ref="B9:B11"/>
    <mergeCell ref="B14:B15"/>
    <mergeCell ref="A6:B6"/>
    <mergeCell ref="A18:E18"/>
  </mergeCells>
  <pageMargins left="0.7" right="0.7" top="0.75" bottom="0.75" header="0.3" footer="0.3"/>
  <pageSetup paperSize="9" scale="66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5"/>
  <sheetViews>
    <sheetView zoomScale="90" zoomScaleNormal="90" workbookViewId="0">
      <selection activeCell="E9" sqref="E9"/>
    </sheetView>
  </sheetViews>
  <sheetFormatPr baseColWidth="10" defaultRowHeight="15"/>
  <cols>
    <col min="1" max="1" width="11.42578125" style="2"/>
    <col min="2" max="2" width="46.28515625" style="2" customWidth="1"/>
    <col min="3" max="3" width="45.42578125" style="2" customWidth="1"/>
    <col min="4" max="5" width="20.28515625" style="2" customWidth="1"/>
    <col min="6" max="6" width="22" style="2" customWidth="1"/>
    <col min="7" max="7" width="22" style="2" bestFit="1" customWidth="1"/>
    <col min="8" max="8" width="22" style="2" customWidth="1"/>
    <col min="9" max="9" width="31.7109375" style="2" customWidth="1"/>
    <col min="10" max="10" width="20.28515625" style="2" customWidth="1"/>
    <col min="11" max="16384" width="11.42578125" style="2"/>
  </cols>
  <sheetData>
    <row r="1" spans="1:9" s="1" customFormat="1" ht="28.5" customHeight="1">
      <c r="A1" s="67" t="s">
        <v>30</v>
      </c>
      <c r="B1" s="67"/>
      <c r="C1" s="67"/>
      <c r="D1" s="67"/>
      <c r="E1" s="67"/>
      <c r="F1" s="67"/>
      <c r="G1" s="67"/>
      <c r="H1" s="67"/>
      <c r="I1" s="47"/>
    </row>
    <row r="2" spans="1:9" s="1" customFormat="1" ht="28.5" customHeight="1">
      <c r="A2" s="67" t="s">
        <v>17</v>
      </c>
      <c r="B2" s="67"/>
      <c r="C2" s="67"/>
      <c r="D2" s="67"/>
      <c r="E2" s="67"/>
      <c r="F2" s="67"/>
      <c r="G2" s="67"/>
      <c r="H2" s="67"/>
    </row>
    <row r="3" spans="1:9" s="1" customFormat="1" ht="28.5" customHeight="1">
      <c r="A3" s="68" t="s">
        <v>46</v>
      </c>
      <c r="B3" s="68"/>
      <c r="C3" s="68"/>
      <c r="D3" s="68"/>
      <c r="E3" s="68"/>
      <c r="F3" s="68"/>
      <c r="G3" s="68"/>
      <c r="H3" s="68"/>
    </row>
    <row r="4" spans="1:9" s="1" customFormat="1" ht="28.5" customHeight="1">
      <c r="A4" s="69" t="s">
        <v>18</v>
      </c>
      <c r="B4" s="69"/>
      <c r="C4" s="69"/>
      <c r="D4" s="69"/>
      <c r="E4" s="69"/>
      <c r="F4" s="69"/>
      <c r="G4" s="69"/>
      <c r="H4" s="69"/>
    </row>
    <row r="5" spans="1:9" ht="15.75" thickBot="1">
      <c r="B5" s="44"/>
    </row>
    <row r="6" spans="1:9" s="3" customFormat="1" ht="50.25" customHeight="1" thickBot="1">
      <c r="A6" s="65" t="s">
        <v>0</v>
      </c>
      <c r="B6" s="66"/>
      <c r="C6" s="8">
        <v>0.2</v>
      </c>
      <c r="D6" s="9"/>
      <c r="E6" s="9"/>
      <c r="G6" s="9"/>
    </row>
    <row r="7" spans="1:9" s="3" customFormat="1" ht="15.75" thickBot="1"/>
    <row r="8" spans="1:9" s="3" customFormat="1" ht="46.5" customHeight="1" thickBot="1">
      <c r="A8" s="32" t="s">
        <v>23</v>
      </c>
      <c r="B8" s="32" t="s">
        <v>1</v>
      </c>
      <c r="C8" s="33" t="s">
        <v>2</v>
      </c>
      <c r="D8" s="70" t="s">
        <v>4</v>
      </c>
      <c r="E8" s="34" t="s">
        <v>3</v>
      </c>
      <c r="F8" s="34" t="s">
        <v>5</v>
      </c>
      <c r="G8" s="34" t="s">
        <v>6</v>
      </c>
      <c r="H8" s="35" t="s">
        <v>7</v>
      </c>
    </row>
    <row r="9" spans="1:9" s="3" customFormat="1" ht="30.75" customHeight="1" thickBot="1">
      <c r="A9" s="48" t="s">
        <v>31</v>
      </c>
      <c r="B9" s="27" t="s">
        <v>8</v>
      </c>
      <c r="C9" s="52" t="s">
        <v>19</v>
      </c>
      <c r="D9" s="78">
        <v>1</v>
      </c>
      <c r="E9" s="81">
        <v>0</v>
      </c>
      <c r="F9" s="40">
        <f t="shared" ref="F9" si="0">D9*E9</f>
        <v>0</v>
      </c>
      <c r="G9" s="40">
        <f>(F9*$C$6)+F9</f>
        <v>0</v>
      </c>
      <c r="H9" s="13"/>
    </row>
    <row r="10" spans="1:9" s="3" customFormat="1" ht="30.75" customHeight="1" thickBot="1">
      <c r="A10" s="48" t="s">
        <v>42</v>
      </c>
      <c r="B10" s="20" t="s">
        <v>15</v>
      </c>
      <c r="C10" s="53" t="s">
        <v>11</v>
      </c>
      <c r="D10" s="79">
        <v>250</v>
      </c>
      <c r="E10" s="81">
        <v>0</v>
      </c>
      <c r="F10" s="40">
        <f t="shared" ref="F10:F12" si="1">D10*E10</f>
        <v>0</v>
      </c>
      <c r="G10" s="40">
        <f t="shared" ref="G10:G12" si="2">(F10*$C$6)+F10</f>
        <v>0</v>
      </c>
      <c r="H10" s="22"/>
    </row>
    <row r="11" spans="1:9" s="3" customFormat="1" ht="30.75" customHeight="1" thickBot="1">
      <c r="A11" s="48" t="s">
        <v>34</v>
      </c>
      <c r="B11" s="20" t="s">
        <v>35</v>
      </c>
      <c r="C11" s="21" t="s">
        <v>11</v>
      </c>
      <c r="D11" s="74">
        <v>150</v>
      </c>
      <c r="E11" s="81">
        <v>0</v>
      </c>
      <c r="F11" s="40">
        <f t="shared" si="1"/>
        <v>0</v>
      </c>
      <c r="G11" s="40">
        <f t="shared" si="2"/>
        <v>0</v>
      </c>
      <c r="H11" s="22"/>
    </row>
    <row r="12" spans="1:9" s="3" customFormat="1" ht="30.75" customHeight="1" thickBot="1">
      <c r="A12" s="49" t="s">
        <v>37</v>
      </c>
      <c r="B12" s="27" t="s">
        <v>29</v>
      </c>
      <c r="C12" s="52" t="s">
        <v>22</v>
      </c>
      <c r="D12" s="80">
        <v>1</v>
      </c>
      <c r="E12" s="81">
        <v>0</v>
      </c>
      <c r="F12" s="40">
        <f t="shared" si="1"/>
        <v>0</v>
      </c>
      <c r="G12" s="40">
        <f t="shared" si="2"/>
        <v>0</v>
      </c>
      <c r="H12" s="50"/>
    </row>
    <row r="13" spans="1:9" s="29" customFormat="1" ht="47.25" customHeight="1" thickBot="1">
      <c r="A13" s="59" t="s">
        <v>44</v>
      </c>
      <c r="B13" s="60"/>
      <c r="C13" s="60"/>
      <c r="D13" s="60"/>
      <c r="E13" s="61"/>
      <c r="F13" s="51">
        <f>SUM(F9:F12)</f>
        <v>0</v>
      </c>
      <c r="G13" s="51">
        <f>SUM(G9:G12)</f>
        <v>0</v>
      </c>
      <c r="H13" s="7"/>
      <c r="I13" s="3"/>
    </row>
    <row r="14" spans="1:9">
      <c r="B14" s="45"/>
      <c r="F14" s="46"/>
      <c r="G14" s="46"/>
      <c r="H14" s="46"/>
    </row>
    <row r="15" spans="1:9">
      <c r="B15" s="45"/>
      <c r="F15" s="46"/>
      <c r="G15" s="46"/>
      <c r="H15" s="46"/>
    </row>
  </sheetData>
  <sheetProtection algorithmName="SHA-512" hashValue="aAzuFKgkMDdXsgrwCp0Vsvmudgv0Es/by0O8HB0I8NK0i8bGmXYeumGuW33IZIemgyMADETIs1azbzabdf49eQ==" saltValue="srp1FohoIM5hLvCaFr4Cng==" spinCount="100000" sheet="1" selectLockedCells="1"/>
  <mergeCells count="6">
    <mergeCell ref="A13:E13"/>
    <mergeCell ref="A2:H2"/>
    <mergeCell ref="A3:H3"/>
    <mergeCell ref="A4:H4"/>
    <mergeCell ref="A1:H1"/>
    <mergeCell ref="A6:B6"/>
  </mergeCells>
  <pageMargins left="0.7" right="0.7" top="0.75" bottom="0.75" header="0.3" footer="0.3"/>
  <pageSetup paperSize="9" scale="6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VTI Est DQE Lot 8 Poste 2</vt:lpstr>
      <vt:lpstr>VTI Ouest DQE Lot 8 Poste 2 </vt:lpstr>
    </vt:vector>
  </TitlesOfParts>
  <Company>Ministère des Armées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SINGRE Lydia OUVR PROF COMM HCA</dc:creator>
  <cp:lastModifiedBy>CAVALLO Fabienne TSEF 2CL</cp:lastModifiedBy>
  <dcterms:created xsi:type="dcterms:W3CDTF">2021-12-09T13:53:43Z</dcterms:created>
  <dcterms:modified xsi:type="dcterms:W3CDTF">2026-06-29T08:39:43Z</dcterms:modified>
</cp:coreProperties>
</file>